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digiborden/Gedeelde documenten/03. Nota van inlichtingen/Nota van inlichtingen/"/>
    </mc:Choice>
  </mc:AlternateContent>
  <xr:revisionPtr revIDLastSave="307" documentId="11_5D3D71CD156ED08BFCC636F8B60D6BEBF68406CF" xr6:coauthVersionLast="47" xr6:coauthVersionMax="47" xr10:uidLastSave="{AD094BA4-8EA6-4349-AAC6-2F61819FF27E}"/>
  <workbookProtection workbookAlgorithmName="SHA-512" workbookHashValue="a0HKn2Glvviwtgwekkul1J5sR6Gbe2DDuQi8D0W8WgUjvx/1Ch2u1Rcq8+siVM8LgJmKttBgwfIXD7KSZfWVFg==" workbookSaltValue="mdSi7+xhtIU7mYCkO8lCVA==" workbookSpinCount="100000" lockStructure="1"/>
  <bookViews>
    <workbookView xWindow="-120" yWindow="-120" windowWidth="29040" windowHeight="157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E23" i="4"/>
  <c r="E32" i="4"/>
  <c r="D24" i="4"/>
  <c r="D25" i="4"/>
  <c r="E25" i="4" s="1"/>
  <c r="D26" i="4"/>
  <c r="E26" i="4" s="1"/>
  <c r="D27" i="4"/>
  <c r="E27" i="4" s="1"/>
  <c r="D28" i="4"/>
  <c r="D29" i="4"/>
  <c r="E29" i="4" s="1"/>
  <c r="D30" i="4"/>
  <c r="E30" i="4" s="1"/>
  <c r="D31" i="4"/>
  <c r="D32" i="4"/>
  <c r="D23" i="4"/>
  <c r="E24" i="4"/>
  <c r="E28" i="4"/>
  <c r="E31" i="4"/>
  <c r="D6" i="4"/>
  <c r="D7" i="4"/>
  <c r="E7" i="4" s="1"/>
  <c r="D8" i="4"/>
  <c r="E8" i="4" s="1"/>
  <c r="D9" i="4"/>
  <c r="D10" i="4"/>
  <c r="D11" i="4"/>
  <c r="E11" i="4" s="1"/>
  <c r="D12" i="4"/>
  <c r="E12" i="4" s="1"/>
  <c r="D5" i="4"/>
  <c r="E5" i="4" s="1"/>
  <c r="E14" i="4"/>
  <c r="E15" i="4"/>
  <c r="E16" i="4"/>
  <c r="E17" i="4"/>
  <c r="E13" i="4"/>
  <c r="E33" i="4"/>
  <c r="E34" i="4"/>
  <c r="E6" i="4"/>
  <c r="E9" i="4"/>
  <c r="E10" i="4"/>
  <c r="E36" i="4" l="1"/>
  <c r="E19" i="4"/>
</calcChain>
</file>

<file path=xl/sharedStrings.xml><?xml version="1.0" encoding="utf-8"?>
<sst xmlns="http://schemas.openxmlformats.org/spreadsheetml/2006/main" count="62" uniqueCount="49">
  <si>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</si>
  <si>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</si>
  <si>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</si>
  <si>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</si>
  <si>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</si>
  <si>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</si>
  <si>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</si>
  <si>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</si>
  <si>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</si>
  <si>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</si>
  <si>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</si>
  <si>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Leveringen en diensten</t>
  </si>
  <si>
    <t>Onderdeel</t>
  </si>
  <si>
    <t>Aantal</t>
  </si>
  <si>
    <t>Inkoopprijs</t>
  </si>
  <si>
    <t>Verkoopprijs</t>
  </si>
  <si>
    <t>Subtotalen</t>
  </si>
  <si>
    <t>N.V.T.</t>
  </si>
  <si>
    <t>Subtotaal leveringen en diensten</t>
  </si>
  <si>
    <t>Optionele leveringen en diensten</t>
  </si>
  <si>
    <t>Mobiel ophang- en draagsysteem</t>
  </si>
  <si>
    <t>Vloer ophang- en draagsysteem</t>
  </si>
  <si>
    <t>Muur ophang- en draagsysteem</t>
  </si>
  <si>
    <t>Subtotaal optionele leveringen en diensten</t>
  </si>
  <si>
    <t>Totaalprijs</t>
  </si>
  <si>
    <t>&lt;OPTIONEEL IN TE VULLEN DOOR INSCHRIJVER&gt;</t>
  </si>
  <si>
    <t>Camera 4K 30 FPS</t>
  </si>
  <si>
    <t>Camera 4K 60 FPS</t>
  </si>
  <si>
    <t>Afstandbediening inclusief pointer</t>
  </si>
  <si>
    <t>Schoonmaakset</t>
  </si>
  <si>
    <t>Afvoeren huidige en geleverde digiborden</t>
  </si>
  <si>
    <t>Drukgevoelige schrijfpennen set 2 stuks inclusief magenetische opbergbak</t>
  </si>
  <si>
    <t>Gebruiksklaar opleveren per digibord</t>
  </si>
  <si>
    <t>Leverkosten per digibord</t>
  </si>
  <si>
    <t>Type 1 (84 inch touch)</t>
  </si>
  <si>
    <t>Type 2 (75 inch touch)</t>
  </si>
  <si>
    <t>Type 3 (65 inch touch)</t>
  </si>
  <si>
    <t>Type 4 (55 inch touch)</t>
  </si>
  <si>
    <t>Type 1 (84 inch non-touch)</t>
  </si>
  <si>
    <t>Type 2 (75 inch non-touch)</t>
  </si>
  <si>
    <t>Type 3 (65 inch non-touch)</t>
  </si>
  <si>
    <t>Type 4 (55 inch non-touch)</t>
  </si>
  <si>
    <t>Muur ophang- en draagsysteem (vast)</t>
  </si>
  <si>
    <t>Open Pluggable System (OPS)</t>
  </si>
  <si>
    <t>Uurtarief monteur (voor inzet buiten toerekenbaarheid Inschrijver)</t>
  </si>
  <si>
    <t>Beheer en onderhoud per jaar per digibord</t>
  </si>
  <si>
    <t>Opslag</t>
  </si>
  <si>
    <t>Inkoopprijs digiborden</t>
  </si>
  <si>
    <t>Inkoopprijs optionele accesoires/leveringen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</si>
</sst>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6" fillId="0" borderId="1" xfId="1" applyFont="1" applyFill="1" applyBorder="1" applyAlignment="1" applyProtection="1">
      <alignment horizontal="center"/>
    </xf>
    <xf numFmtId="44" fontId="6" fillId="4" borderId="1" xfId="1" applyFont="1" applyFill="1" applyBorder="1" applyAlignment="1" applyProtection="1">
      <alignment horizontal="center"/>
    </xf>
    <xf numFmtId="44" fontId="6" fillId="4" borderId="0" xfId="1" applyFont="1" applyFill="1" applyBorder="1" applyAlignment="1" applyProtection="1">
      <alignment horizontal="center"/>
    </xf>
    <xf numFmtId="0" fontId="6" fillId="0" borderId="0" xfId="0" applyFont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4" fontId="6" fillId="0" borderId="1" xfId="0" applyNumberFormat="1" applyFont="1" applyBorder="1"/>
    <xf numFmtId="0" fontId="8" fillId="4" borderId="0" xfId="0" applyFont="1" applyFill="1" applyAlignment="1">
      <alignment wrapText="1"/>
    </xf>
    <xf numFmtId="0" fontId="8" fillId="4" borderId="0" xfId="0" applyFont="1" applyFill="1" applyAlignment="1">
      <alignment horizontal="center" wrapText="1"/>
    </xf>
    <xf numFmtId="44" fontId="6" fillId="0" borderId="0" xfId="0" applyNumberFormat="1" applyFont="1"/>
    <xf numFmtId="44" fontId="7" fillId="2" borderId="1" xfId="0" applyNumberFormat="1" applyFont="1" applyFill="1" applyBorder="1"/>
    <xf numFmtId="0" fontId="7" fillId="0" borderId="0" xfId="0" applyFont="1"/>
    <xf numFmtId="44" fontId="7" fillId="0" borderId="0" xfId="0" applyNumberFormat="1" applyFont="1"/>
    <xf numFmtId="0" fontId="7" fillId="2" borderId="1" xfId="0" applyFont="1" applyFill="1" applyBorder="1" applyAlignment="1">
      <alignment horizontal="center"/>
    </xf>
    <xf numFmtId="44" fontId="6" fillId="3" borderId="1" xfId="1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wrapText="1"/>
      <protection locked="0"/>
    </xf>
    <xf numFmtId="0" fontId="8" fillId="3" borderId="1" xfId="0" applyFont="1" applyFill="1" applyBorder="1" applyAlignment="1" applyProtection="1">
      <alignment horizontal="center" wrapText="1"/>
      <protection locked="0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7" fillId="4" borderId="0" xfId="0" applyFont="1" applyFill="1" applyAlignment="1">
      <alignment horizontal="center"/>
    </xf>
    <xf numFmtId="10" fontId="6" fillId="4" borderId="0" xfId="2" applyNumberFormat="1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F30" sqref="F3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7" t="s">
        <v>6</v>
      </c>
    </row>
    <row r="9" spans="1:1" s="2" customFormat="1" x14ac:dyDescent="0.25">
      <c r="A9" s="8" t="s">
        <v>8</v>
      </c>
    </row>
    <row r="10" spans="1:1" x14ac:dyDescent="0.25">
      <c r="A10" s="8" t="s">
        <v>9</v>
      </c>
    </row>
  </sheetData>
  <sheetProtection algorithmName="SHA-512" hashValue="rvUoGMH4K9S6CvGEiHCTinZdqLzFKZ48SGqOaed9BywS9VJTYltj6wodo1ehAghbSFYtdxSXPoQvwyQCM/wgkg==" saltValue="A8syHQ3gDuvtB24S2HcMp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8CE3-EC0D-425A-B9E1-A55A9281D8BA}">
  <dimension ref="A1:E42"/>
  <sheetViews>
    <sheetView showGridLines="0" zoomScaleNormal="100" workbookViewId="0">
      <selection activeCell="G24" sqref="G24"/>
    </sheetView>
  </sheetViews>
  <sheetFormatPr defaultRowHeight="15" x14ac:dyDescent="0.25"/>
  <cols>
    <col min="1" max="1" width="62.140625" customWidth="1"/>
    <col min="2" max="2" width="6" bestFit="1" customWidth="1"/>
    <col min="3" max="5" width="19.85546875" customWidth="1"/>
  </cols>
  <sheetData>
    <row r="1" spans="1:5" ht="31.5" x14ac:dyDescent="0.5">
      <c r="A1" s="34" t="s">
        <v>10</v>
      </c>
      <c r="B1" s="35"/>
      <c r="C1" s="35"/>
      <c r="D1" s="35"/>
      <c r="E1" s="36"/>
    </row>
    <row r="2" spans="1:5" x14ac:dyDescent="0.25">
      <c r="A2" s="12"/>
      <c r="B2" s="12"/>
      <c r="C2" s="12"/>
      <c r="D2" s="12"/>
      <c r="E2" s="12"/>
    </row>
    <row r="3" spans="1:5" x14ac:dyDescent="0.25">
      <c r="A3" s="37" t="s">
        <v>11</v>
      </c>
      <c r="B3" s="38"/>
      <c r="C3" s="38"/>
      <c r="D3" s="38"/>
      <c r="E3" s="39"/>
    </row>
    <row r="4" spans="1:5" x14ac:dyDescent="0.25">
      <c r="A4" s="13" t="s">
        <v>12</v>
      </c>
      <c r="B4" s="14" t="s">
        <v>13</v>
      </c>
      <c r="C4" s="15" t="s">
        <v>14</v>
      </c>
      <c r="D4" s="15" t="s">
        <v>15</v>
      </c>
      <c r="E4" s="15" t="s">
        <v>16</v>
      </c>
    </row>
    <row r="5" spans="1:5" x14ac:dyDescent="0.25">
      <c r="A5" s="16" t="s">
        <v>34</v>
      </c>
      <c r="B5" s="17">
        <v>58</v>
      </c>
      <c r="C5" s="26">
        <v>0</v>
      </c>
      <c r="D5" s="9">
        <f>C5+(C5*$B$41)</f>
        <v>0</v>
      </c>
      <c r="E5" s="18">
        <f>B5*D5</f>
        <v>0</v>
      </c>
    </row>
    <row r="6" spans="1:5" x14ac:dyDescent="0.25">
      <c r="A6" s="16" t="s">
        <v>35</v>
      </c>
      <c r="B6" s="17">
        <v>58</v>
      </c>
      <c r="C6" s="26">
        <v>0</v>
      </c>
      <c r="D6" s="9">
        <f t="shared" ref="D6:D12" si="0">C6+(C6*$B$41)</f>
        <v>0</v>
      </c>
      <c r="E6" s="18">
        <f t="shared" ref="E6:E12" si="1">B6*D6</f>
        <v>0</v>
      </c>
    </row>
    <row r="7" spans="1:5" x14ac:dyDescent="0.25">
      <c r="A7" s="16" t="s">
        <v>36</v>
      </c>
      <c r="B7" s="17">
        <v>58</v>
      </c>
      <c r="C7" s="26">
        <v>0</v>
      </c>
      <c r="D7" s="9">
        <f t="shared" si="0"/>
        <v>0</v>
      </c>
      <c r="E7" s="18">
        <f t="shared" si="1"/>
        <v>0</v>
      </c>
    </row>
    <row r="8" spans="1:5" x14ac:dyDescent="0.25">
      <c r="A8" s="16" t="s">
        <v>37</v>
      </c>
      <c r="B8" s="17">
        <v>58</v>
      </c>
      <c r="C8" s="26">
        <v>0</v>
      </c>
      <c r="D8" s="9">
        <f t="shared" si="0"/>
        <v>0</v>
      </c>
      <c r="E8" s="18">
        <f t="shared" si="1"/>
        <v>0</v>
      </c>
    </row>
    <row r="9" spans="1:5" x14ac:dyDescent="0.25">
      <c r="A9" s="16" t="s">
        <v>38</v>
      </c>
      <c r="B9" s="17">
        <v>58</v>
      </c>
      <c r="C9" s="26">
        <v>0</v>
      </c>
      <c r="D9" s="9">
        <f t="shared" si="0"/>
        <v>0</v>
      </c>
      <c r="E9" s="18">
        <f t="shared" si="1"/>
        <v>0</v>
      </c>
    </row>
    <row r="10" spans="1:5" x14ac:dyDescent="0.25">
      <c r="A10" s="16" t="s">
        <v>39</v>
      </c>
      <c r="B10" s="17">
        <v>58</v>
      </c>
      <c r="C10" s="26">
        <v>0</v>
      </c>
      <c r="D10" s="9">
        <f t="shared" si="0"/>
        <v>0</v>
      </c>
      <c r="E10" s="18">
        <f t="shared" si="1"/>
        <v>0</v>
      </c>
    </row>
    <row r="11" spans="1:5" x14ac:dyDescent="0.25">
      <c r="A11" s="16" t="s">
        <v>40</v>
      </c>
      <c r="B11" s="17">
        <v>58</v>
      </c>
      <c r="C11" s="26">
        <v>0</v>
      </c>
      <c r="D11" s="9">
        <f t="shared" si="0"/>
        <v>0</v>
      </c>
      <c r="E11" s="18">
        <f t="shared" si="1"/>
        <v>0</v>
      </c>
    </row>
    <row r="12" spans="1:5" x14ac:dyDescent="0.25">
      <c r="A12" s="16" t="s">
        <v>41</v>
      </c>
      <c r="B12" s="17">
        <v>58</v>
      </c>
      <c r="C12" s="26">
        <v>0</v>
      </c>
      <c r="D12" s="9">
        <f t="shared" si="0"/>
        <v>0</v>
      </c>
      <c r="E12" s="18">
        <f t="shared" si="1"/>
        <v>0</v>
      </c>
    </row>
    <row r="13" spans="1:5" x14ac:dyDescent="0.25">
      <c r="A13" s="16" t="s">
        <v>33</v>
      </c>
      <c r="B13" s="17">
        <v>465</v>
      </c>
      <c r="C13" s="10" t="s">
        <v>17</v>
      </c>
      <c r="D13" s="26">
        <v>0</v>
      </c>
      <c r="E13" s="18">
        <f>B13*D13</f>
        <v>0</v>
      </c>
    </row>
    <row r="14" spans="1:5" x14ac:dyDescent="0.25">
      <c r="A14" s="16" t="s">
        <v>32</v>
      </c>
      <c r="B14" s="17">
        <v>465</v>
      </c>
      <c r="C14" s="10" t="s">
        <v>17</v>
      </c>
      <c r="D14" s="26">
        <v>0</v>
      </c>
      <c r="E14" s="18">
        <f t="shared" ref="E14:E17" si="2">B14*D14</f>
        <v>0</v>
      </c>
    </row>
    <row r="15" spans="1:5" x14ac:dyDescent="0.25">
      <c r="A15" s="16" t="s">
        <v>45</v>
      </c>
      <c r="B15" s="17">
        <v>465</v>
      </c>
      <c r="C15" s="10" t="s">
        <v>17</v>
      </c>
      <c r="D15" s="26">
        <v>0</v>
      </c>
      <c r="E15" s="18">
        <f t="shared" si="2"/>
        <v>0</v>
      </c>
    </row>
    <row r="16" spans="1:5" x14ac:dyDescent="0.25">
      <c r="A16" s="27" t="s">
        <v>25</v>
      </c>
      <c r="B16" s="28">
        <v>1</v>
      </c>
      <c r="C16" s="10" t="s">
        <v>17</v>
      </c>
      <c r="D16" s="26">
        <v>0</v>
      </c>
      <c r="E16" s="18">
        <f t="shared" si="2"/>
        <v>0</v>
      </c>
    </row>
    <row r="17" spans="1:5" x14ac:dyDescent="0.25">
      <c r="A17" s="27" t="s">
        <v>25</v>
      </c>
      <c r="B17" s="28">
        <v>1</v>
      </c>
      <c r="C17" s="10" t="s">
        <v>17</v>
      </c>
      <c r="D17" s="26">
        <v>0</v>
      </c>
      <c r="E17" s="18">
        <f t="shared" si="2"/>
        <v>0</v>
      </c>
    </row>
    <row r="18" spans="1:5" x14ac:dyDescent="0.25">
      <c r="A18" s="19"/>
      <c r="B18" s="20"/>
      <c r="C18" s="11"/>
      <c r="D18" s="21"/>
      <c r="E18" s="21"/>
    </row>
    <row r="19" spans="1:5" x14ac:dyDescent="0.25">
      <c r="A19" s="12"/>
      <c r="B19" s="12"/>
      <c r="C19" s="33" t="s">
        <v>18</v>
      </c>
      <c r="D19" s="33"/>
      <c r="E19" s="22">
        <f>SUM(E5:E17)</f>
        <v>0</v>
      </c>
    </row>
    <row r="20" spans="1:5" x14ac:dyDescent="0.25">
      <c r="A20" s="12"/>
      <c r="B20" s="12"/>
      <c r="C20" s="12"/>
      <c r="D20" s="23"/>
      <c r="E20" s="24"/>
    </row>
    <row r="21" spans="1:5" x14ac:dyDescent="0.25">
      <c r="A21" s="37" t="s">
        <v>19</v>
      </c>
      <c r="B21" s="38"/>
      <c r="C21" s="38"/>
      <c r="D21" s="38"/>
      <c r="E21" s="39"/>
    </row>
    <row r="22" spans="1:5" x14ac:dyDescent="0.25">
      <c r="A22" s="13" t="s">
        <v>12</v>
      </c>
      <c r="B22" s="14" t="s">
        <v>13</v>
      </c>
      <c r="C22" s="15" t="s">
        <v>14</v>
      </c>
      <c r="D22" s="15" t="s">
        <v>15</v>
      </c>
      <c r="E22" s="15" t="s">
        <v>16</v>
      </c>
    </row>
    <row r="23" spans="1:5" x14ac:dyDescent="0.25">
      <c r="A23" s="16" t="s">
        <v>20</v>
      </c>
      <c r="B23" s="17">
        <v>116</v>
      </c>
      <c r="C23" s="26">
        <v>0</v>
      </c>
      <c r="D23" s="9">
        <f>C23+(C23*$B$42)</f>
        <v>0</v>
      </c>
      <c r="E23" s="18">
        <f>B23*D23</f>
        <v>0</v>
      </c>
    </row>
    <row r="24" spans="1:5" x14ac:dyDescent="0.25">
      <c r="A24" s="16" t="s">
        <v>21</v>
      </c>
      <c r="B24" s="17">
        <v>116</v>
      </c>
      <c r="C24" s="26">
        <v>0</v>
      </c>
      <c r="D24" s="9">
        <f t="shared" ref="D24:D32" si="3">C24+(C24*$B$42)</f>
        <v>0</v>
      </c>
      <c r="E24" s="18">
        <f t="shared" ref="E24:E34" si="4">B24*D24</f>
        <v>0</v>
      </c>
    </row>
    <row r="25" spans="1:5" x14ac:dyDescent="0.25">
      <c r="A25" s="16" t="s">
        <v>22</v>
      </c>
      <c r="B25" s="17">
        <v>116</v>
      </c>
      <c r="C25" s="26">
        <v>0</v>
      </c>
      <c r="D25" s="9">
        <f t="shared" si="3"/>
        <v>0</v>
      </c>
      <c r="E25" s="18">
        <f t="shared" si="4"/>
        <v>0</v>
      </c>
    </row>
    <row r="26" spans="1:5" x14ac:dyDescent="0.25">
      <c r="A26" s="16" t="s">
        <v>42</v>
      </c>
      <c r="B26" s="17">
        <v>116</v>
      </c>
      <c r="C26" s="26">
        <v>0</v>
      </c>
      <c r="D26" s="9">
        <f t="shared" si="3"/>
        <v>0</v>
      </c>
      <c r="E26" s="18">
        <f t="shared" si="4"/>
        <v>0</v>
      </c>
    </row>
    <row r="27" spans="1:5" x14ac:dyDescent="0.25">
      <c r="A27" s="16" t="s">
        <v>43</v>
      </c>
      <c r="B27" s="17">
        <v>235</v>
      </c>
      <c r="C27" s="26">
        <v>0</v>
      </c>
      <c r="D27" s="9">
        <f t="shared" si="3"/>
        <v>0</v>
      </c>
      <c r="E27" s="18">
        <f t="shared" si="4"/>
        <v>0</v>
      </c>
    </row>
    <row r="28" spans="1:5" x14ac:dyDescent="0.25">
      <c r="A28" s="16" t="s">
        <v>26</v>
      </c>
      <c r="B28" s="17">
        <v>232</v>
      </c>
      <c r="C28" s="26">
        <v>0</v>
      </c>
      <c r="D28" s="9">
        <f t="shared" si="3"/>
        <v>0</v>
      </c>
      <c r="E28" s="18">
        <f t="shared" si="4"/>
        <v>0</v>
      </c>
    </row>
    <row r="29" spans="1:5" x14ac:dyDescent="0.25">
      <c r="A29" s="16" t="s">
        <v>27</v>
      </c>
      <c r="B29" s="17">
        <v>233</v>
      </c>
      <c r="C29" s="26">
        <v>0</v>
      </c>
      <c r="D29" s="9">
        <f t="shared" si="3"/>
        <v>0</v>
      </c>
      <c r="E29" s="18">
        <f t="shared" si="4"/>
        <v>0</v>
      </c>
    </row>
    <row r="30" spans="1:5" x14ac:dyDescent="0.25">
      <c r="A30" s="16" t="s">
        <v>31</v>
      </c>
      <c r="B30" s="17">
        <v>465</v>
      </c>
      <c r="C30" s="26">
        <v>0</v>
      </c>
      <c r="D30" s="9">
        <f t="shared" si="3"/>
        <v>0</v>
      </c>
      <c r="E30" s="18">
        <f t="shared" si="4"/>
        <v>0</v>
      </c>
    </row>
    <row r="31" spans="1:5" x14ac:dyDescent="0.25">
      <c r="A31" s="16" t="s">
        <v>28</v>
      </c>
      <c r="B31" s="17">
        <v>465</v>
      </c>
      <c r="C31" s="26">
        <v>0</v>
      </c>
      <c r="D31" s="9">
        <f t="shared" si="3"/>
        <v>0</v>
      </c>
      <c r="E31" s="18">
        <f t="shared" si="4"/>
        <v>0</v>
      </c>
    </row>
    <row r="32" spans="1:5" x14ac:dyDescent="0.25">
      <c r="A32" s="16" t="s">
        <v>29</v>
      </c>
      <c r="B32" s="17">
        <v>465</v>
      </c>
      <c r="C32" s="26">
        <v>0</v>
      </c>
      <c r="D32" s="9">
        <f t="shared" si="3"/>
        <v>0</v>
      </c>
      <c r="E32" s="18">
        <f>B32*D32</f>
        <v>0</v>
      </c>
    </row>
    <row r="33" spans="1:5" x14ac:dyDescent="0.25">
      <c r="A33" s="16" t="s">
        <v>30</v>
      </c>
      <c r="B33" s="17">
        <v>465</v>
      </c>
      <c r="C33" s="10" t="s">
        <v>17</v>
      </c>
      <c r="D33" s="26">
        <v>0</v>
      </c>
      <c r="E33" s="18">
        <f t="shared" si="4"/>
        <v>0</v>
      </c>
    </row>
    <row r="34" spans="1:5" x14ac:dyDescent="0.25">
      <c r="A34" s="16" t="s">
        <v>44</v>
      </c>
      <c r="B34" s="17">
        <v>40</v>
      </c>
      <c r="C34" s="10" t="s">
        <v>17</v>
      </c>
      <c r="D34" s="26">
        <v>0</v>
      </c>
      <c r="E34" s="18">
        <f t="shared" si="4"/>
        <v>0</v>
      </c>
    </row>
    <row r="35" spans="1:5" x14ac:dyDescent="0.25">
      <c r="A35" s="12"/>
      <c r="B35" s="12"/>
      <c r="C35" s="12"/>
      <c r="D35" s="23"/>
      <c r="E35" s="24"/>
    </row>
    <row r="36" spans="1:5" x14ac:dyDescent="0.25">
      <c r="A36" s="31"/>
      <c r="B36" s="12"/>
      <c r="C36" s="33" t="s">
        <v>23</v>
      </c>
      <c r="D36" s="33"/>
      <c r="E36" s="22">
        <f>SUM(E23:E34)</f>
        <v>0</v>
      </c>
    </row>
    <row r="37" spans="1:5" x14ac:dyDescent="0.25">
      <c r="A37" s="32"/>
      <c r="B37" s="12"/>
      <c r="C37" s="12"/>
      <c r="D37" s="23"/>
      <c r="E37" s="24"/>
    </row>
    <row r="38" spans="1:5" x14ac:dyDescent="0.25">
      <c r="A38" s="12"/>
      <c r="B38" s="12"/>
      <c r="C38" s="33" t="s">
        <v>24</v>
      </c>
      <c r="D38" s="33"/>
      <c r="E38" s="22">
        <f>E19+E36</f>
        <v>0</v>
      </c>
    </row>
    <row r="39" spans="1:5" x14ac:dyDescent="0.25">
      <c r="A39" s="12"/>
      <c r="B39" s="12"/>
      <c r="C39" s="12"/>
      <c r="D39" s="23"/>
      <c r="E39" s="24"/>
    </row>
    <row r="40" spans="1:5" x14ac:dyDescent="0.25">
      <c r="A40" s="25" t="s">
        <v>46</v>
      </c>
      <c r="B40" s="25" t="s">
        <v>46</v>
      </c>
      <c r="C40" s="12"/>
      <c r="D40" s="12"/>
      <c r="E40" s="24"/>
    </row>
    <row r="41" spans="1:5" x14ac:dyDescent="0.25">
      <c r="A41" s="30" t="s">
        <v>47</v>
      </c>
      <c r="B41" s="29">
        <v>0</v>
      </c>
      <c r="C41" s="12"/>
      <c r="D41" s="12"/>
      <c r="E41" s="12"/>
    </row>
    <row r="42" spans="1:5" x14ac:dyDescent="0.25">
      <c r="A42" s="30" t="s">
        <v>48</v>
      </c>
      <c r="B42" s="29">
        <v>0</v>
      </c>
    </row>
  </sheetData>
  <sheetProtection algorithmName="SHA-512" hashValue="uBFBCgTD8zzoJS9qhVWYhzcNts22ZL6DoipJrCrSVwknrsk/g43OaYaj1WJNK5DUm36T3Uu+XiYXctSDnavTFA==" saltValue="aWHhCb1GzTB3BmwHH53qqw==" spinCount="100000" sheet="1" objects="1" scenarios="1"/>
  <mergeCells count="6">
    <mergeCell ref="C38:D38"/>
    <mergeCell ref="A1:E1"/>
    <mergeCell ref="A3:E3"/>
    <mergeCell ref="C19:D19"/>
    <mergeCell ref="A21:E21"/>
    <mergeCell ref="C36:D36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3" ma:contentTypeDescription="Een nieuw document maken." ma:contentTypeScope="" ma:versionID="5970efdead98b84a928097f74ce06852">
  <xsd:schema xmlns:xsd="http://www.w3.org/2001/XMLSchema" xmlns:xs="http://www.w3.org/2001/XMLSchema" xmlns:p="http://schemas.microsoft.com/office/2006/metadata/properties" xmlns:ns2="5822147e-92ee-4865-9285-0a2e8cc12f8d" targetNamespace="http://schemas.microsoft.com/office/2006/metadata/properties" ma:root="true" ma:fieldsID="f3f3f5285023a64c1755a5ade3cb2544" ns2:_="">
    <xsd:import namespace="5822147e-92ee-4865-9285-0a2e8cc12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9B2B1736-4DB3-49BF-9DBC-38E2CFB65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2026-01-27T14:26:48Z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